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1370" windowHeight="8310" activeTab="2"/>
  </bookViews>
  <sheets>
    <sheet name="จ่ายจริง 2560" sheetId="4" r:id="rId1"/>
    <sheet name="ตั้งจ่ายปี 2560" sheetId="7" r:id="rId2"/>
    <sheet name="ตั้งจ่าย 2561" sheetId="5" r:id="rId3"/>
    <sheet name="Sheet2" sheetId="8" r:id="rId4"/>
  </sheets>
  <calcPr calcId="124519"/>
</workbook>
</file>

<file path=xl/calcChain.xml><?xml version="1.0" encoding="utf-8"?>
<calcChain xmlns="http://schemas.openxmlformats.org/spreadsheetml/2006/main">
  <c r="C59" i="7"/>
  <c r="C61" s="1"/>
  <c r="D58"/>
  <c r="D21"/>
  <c r="D17"/>
  <c r="D58" i="8" l="1"/>
  <c r="D17"/>
  <c r="C59"/>
  <c r="C61" s="1"/>
  <c r="D21"/>
  <c r="D58" i="4" l="1"/>
  <c r="D20"/>
  <c r="D16"/>
  <c r="D58" i="5"/>
  <c r="D21"/>
  <c r="D17"/>
  <c r="C59" l="1"/>
  <c r="C59" i="4" l="1"/>
  <c r="C61" s="1"/>
  <c r="C61" i="5"/>
</calcChain>
</file>

<file path=xl/sharedStrings.xml><?xml version="1.0" encoding="utf-8"?>
<sst xmlns="http://schemas.openxmlformats.org/spreadsheetml/2006/main" count="384" uniqueCount="84">
  <si>
    <t>ลำดับที่</t>
  </si>
  <si>
    <t>รายการ</t>
  </si>
  <si>
    <t>(บาท)</t>
  </si>
  <si>
    <t>หมายเหตุ</t>
  </si>
  <si>
    <t>เงินเดือนและเงินเพิ่มอื่นๆ ที่จ่ายควบกับเงินเดือน</t>
  </si>
  <si>
    <t>3) เงินเพิ่มอื่นๆ ที่จ่ายควบกับเงินเดือน เช่น</t>
  </si>
  <si>
    <t xml:space="preserve"> -</t>
  </si>
  <si>
    <t xml:space="preserve">     - เงินเพิ่มพิเศษสำหรับการสู้รบ (พ.ส.ร.)</t>
  </si>
  <si>
    <t xml:space="preserve">     - เงินเพิ่มพิเศษค่าภาษามลายู (พ.ภ.ม.)</t>
  </si>
  <si>
    <t xml:space="preserve">     - เงินเพิ่มค่าครองชีพชั่วคราว (พนักงาน)</t>
  </si>
  <si>
    <t>ค่าจ้าง / ค่าตอบแทน</t>
  </si>
  <si>
    <t>2) ค่าตอบแทนพนักงานจ้าง</t>
  </si>
  <si>
    <t>7) ค่าเช่าบ้าน</t>
  </si>
  <si>
    <t>12) เงินสมทบกองทุนประกันสังคม</t>
  </si>
  <si>
    <t xml:space="preserve">      ประชาชน ผู้ปฏิบัติหน้าที่ราชการหรือช่วยราชการ เนื่องในการ</t>
  </si>
  <si>
    <t>รวมทั้งสิ้น</t>
  </si>
  <si>
    <t>คิดเป็นร้อยละ</t>
  </si>
  <si>
    <t>(นางกาญจนา  กันทาสุวรรณ์)</t>
  </si>
  <si>
    <t xml:space="preserve">     - ค่าตอบแทนรายเดือนตำแหน่งปลัดเทศบาล</t>
  </si>
  <si>
    <t>2) เงินประจำตำแหน่งของข้าชการ/พนักงานส่วนท้องถิ่น</t>
  </si>
  <si>
    <t>ค่าตอบแทนที่เป็นสวัสดิการ (ประโยชน์ตอบแทนอื่น)</t>
  </si>
  <si>
    <t>2) เงินค่าตอบแทนพิเศษรายเดือนให่แก่เจ้าหน้าที่ผู้ปฏิบัติงาน</t>
  </si>
  <si>
    <t>ในพื้นที่จังหวัดชายแดนภาคใต้</t>
  </si>
  <si>
    <t>3) เงินสวัสดิการเกี่ยวกับการศึกษาบุตร  รวมถึงเงินทุนสนับสนุน</t>
  </si>
  <si>
    <t>การศึกษาแก่บุตรข้าราชการและลูกจ้างประจำของกรุงเทพมหานคร</t>
  </si>
  <si>
    <t>และข้าราชการครูกรุงเทพมหานคร</t>
  </si>
  <si>
    <t>4) เงินสวัสดิการเกี่ยวกับการรักษาพยาบาล</t>
  </si>
  <si>
    <t>10) เงินบำเหน็จลูกจ้างประจำ</t>
  </si>
  <si>
    <t xml:space="preserve">      ส่วนท้องถิ่นที่มิใช้ตำแหน่งครู (ชคบ.) รวมถึงเงินช่วยเหลือ</t>
  </si>
  <si>
    <t xml:space="preserve">      รายเดือนผู้รับบำนาญซึ่งลาออกจากราชการก่อนเกษียณอายุ</t>
  </si>
  <si>
    <t xml:space="preserve">      ของกรุงเทพมหานคร (ชรบ.)</t>
  </si>
  <si>
    <t>13) เงินสมทบกองทุนบำเหน็จบำนาญข้าราชการส่วนท้องถิ่น (ก.บ.ท.)</t>
  </si>
  <si>
    <t>14) เงินสมทบกองทุนบำเหน็จบำนาญข้าราชการกรุงเทพมหานคร</t>
  </si>
  <si>
    <t>15) บำเหน็จความชอบค่าทดแทนแลการช่วยเหลือเจ้าหน้าที่และ</t>
  </si>
  <si>
    <t xml:space="preserve">      เงินรางวัลประจำปีแก่ข้าราชการ หรือพนักงานส่วนท้องถิ่น</t>
  </si>
  <si>
    <t>17) ทุนการศึกษา</t>
  </si>
  <si>
    <t>18) เงินเกษียณอายุก่อนกำหนด</t>
  </si>
  <si>
    <t>6) เงินเพิ่มพิเศษสำหรับบุคลากรทางการแพทย์และสาธารณสุข</t>
  </si>
  <si>
    <t>11) เงินช่วยเหลือค่าครองชีพผู้รับบำนาญของข้าราชการ / พนักงาน</t>
  </si>
  <si>
    <t xml:space="preserve">      ป้องกันอธิปไตยและรักษาความสงบเรียบร้อยของประเทศ</t>
  </si>
  <si>
    <t>16) เงินประโยชน์ตอบแทนอื่นเป็นกรณีพิเศษอันมีลักษณะเป็น</t>
  </si>
  <si>
    <t xml:space="preserve">      ลูกจ้าง  และพนักงานจ้าง</t>
  </si>
  <si>
    <t>ผู้อำนวยการกองคลัง</t>
  </si>
  <si>
    <t xml:space="preserve">8) เงินทำขวัญข้าราชการหรือพนักงานส่วนท้องถิ่น ลูกจ้าง  และพนักงานจ้าง  </t>
  </si>
  <si>
    <t xml:space="preserve">    ซึ่งได้รับอันตรายหรือ เจ็บป่วยเพราะการปฏิบัติงานในหน้าที่</t>
  </si>
  <si>
    <t>(ลงชื่อ)....................................................ผู้กรอกข้อมูล</t>
  </si>
  <si>
    <t>(ลงชื่อ)...................................................ผู้ตรวจสอบ</t>
  </si>
  <si>
    <t>(นายสังฆ์   พรมชัย)</t>
  </si>
  <si>
    <t xml:space="preserve">     - เงินเพิ่มค่าวิชา (พ.ค.ว.), เงินปรับเพี่มตามคุณวุฒิ</t>
  </si>
  <si>
    <t>(ลงชื่อ)...................................................ผู้รับรองข้อมูล</t>
  </si>
  <si>
    <t>1) เงินเดือน (ข้าราชการ/พนักงานส่วนท้องถิ่น)</t>
  </si>
  <si>
    <t>บัญชีค่าใช้จ่ายเงินเดือน  ค่าจ้าง  ประโยชน์ตอบแทนอื่น</t>
  </si>
  <si>
    <t>ของพนักงานส่วนท้องถิ่นและลูกจ้าง</t>
  </si>
  <si>
    <t>เทศบาลตำบลดอนศิลา       อำเภอเวียงชัย       จังหวัดเชียงราย</t>
  </si>
  <si>
    <t xml:space="preserve">     - เงินเพิ่มสำหรับตำแหน่งที่มีเหตุพิเศษ (พ.ต.ก.)</t>
  </si>
  <si>
    <t xml:space="preserve">1) ค่าจ้างลูกจ้างประจำ </t>
  </si>
  <si>
    <t>3) เงินเพิ่มค่าครองชีพชั่วคราว (ลูกจ้างประจำ+พนักงานจ้าง)</t>
  </si>
  <si>
    <t xml:space="preserve">    สำหรับแพทย์  ทันตแพทย์  และเภสัสกร ที่ไม่ปฏิบัติเวชปฏิบัติส่วนตัว</t>
  </si>
  <si>
    <t>1) เงินสวัสดิการสำหรับการปฏิบัติงานประจำสำนักงานในพื้นที่พิเศษ (สปพ.)</t>
  </si>
  <si>
    <t>5) เงินตอบแทนผู้ปฏิบัติงานด้านความเจ็บป่วยนอกเวลาราชการและ</t>
  </si>
  <si>
    <t xml:space="preserve">    ในวันหยุดราชการ เฉพาะสำหรับข้าราชการ  หรือพนักงานส่วนท้องถิ่น  </t>
  </si>
  <si>
    <t xml:space="preserve">    ลูกจ้าง และพนักงานจ้าง  (แพทย์,  พยาบาล,  ทันตแพทย์  ฯลฯ)</t>
  </si>
  <si>
    <t>9) เงินเกี่ยวกับศพข้าราชการหรือพนักงานส่วนท้องถิ่น  ลูกจ้างและพนักงานจ้าง</t>
  </si>
  <si>
    <t xml:space="preserve">    ซึ่งถึงแก่ความตายในระหว่างเดินทางไปราชการ</t>
  </si>
  <si>
    <t>คือรวมเฉพาะหมวด 3 + พชค</t>
  </si>
  <si>
    <t xml:space="preserve">                                      (นายตรีทศพล  พัชรพรนันท์)</t>
  </si>
  <si>
    <t xml:space="preserve">  - 2 -</t>
  </si>
  <si>
    <t>(นายตรีทศพล  พัชรพรนันท์)</t>
  </si>
  <si>
    <t>นายกเทศมนตรีตำบลดอนศิลา</t>
  </si>
  <si>
    <t xml:space="preserve">  (ลงชื่อ)....................................................ผู้กรอกข้อมูล</t>
  </si>
  <si>
    <t xml:space="preserve">                                               ปลัดเทศบาลตำบลดอนศิลา</t>
  </si>
  <si>
    <t>รวมหมวด 1</t>
  </si>
  <si>
    <t>รวมหมวด 2</t>
  </si>
  <si>
    <t>รวมหมวด 3</t>
  </si>
  <si>
    <t>งบประมาณรายจ่ายประจำปี  2560</t>
  </si>
  <si>
    <t>ที่จ่ายจริงในงบประมาณรายจ่ายประจำปีงบประมาณ  2560</t>
  </si>
  <si>
    <t>จ่ายจริงปีงบ 2560</t>
  </si>
  <si>
    <t>ที่ตั้งจ่ายในงบประมาณรายจ่ายประจำปีงบประมาณ  2561</t>
  </si>
  <si>
    <t>ตั้งจ่ายปีงบ 2561</t>
  </si>
  <si>
    <t>งบประมาณรายจ่ายประจำปี  2561</t>
  </si>
  <si>
    <t>ที่ตั้งจ่ายในงบประมาณรายจ่ายประจำปีงบประมาณ  2560</t>
  </si>
  <si>
    <t>ตั้งจ่ายปีงบ 2560</t>
  </si>
  <si>
    <t>ปลัดเทศบาลตำบลดอนศิลา</t>
  </si>
  <si>
    <t>(นายตรีทศพล  ไชยราชา)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</si>
</sst>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8">
    <font>
      <sz val="10"/>
      <name val="Arial"/>
      <charset val="222"/>
    </font>
    <font>
      <sz val="10"/>
      <name val="Arial"/>
      <family val="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u/>
      <sz val="14"/>
      <color theme="1"/>
      <name val="AngsanaUPC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u/>
      <sz val="14"/>
      <color theme="1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187" fontId="2" fillId="0" borderId="1" xfId="0" applyNumberFormat="1" applyFont="1" applyBorder="1"/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87" fontId="2" fillId="0" borderId="3" xfId="1" applyNumberFormat="1" applyFont="1" applyBorder="1"/>
    <xf numFmtId="0" fontId="2" fillId="0" borderId="2" xfId="0" applyFont="1" applyBorder="1"/>
    <xf numFmtId="187" fontId="2" fillId="0" borderId="2" xfId="0" applyNumberFormat="1" applyFont="1" applyBorder="1"/>
    <xf numFmtId="187" fontId="2" fillId="0" borderId="1" xfId="1" applyNumberFormat="1" applyFont="1" applyBorder="1"/>
    <xf numFmtId="0" fontId="2" fillId="0" borderId="4" xfId="0" applyFont="1" applyBorder="1"/>
    <xf numFmtId="0" fontId="2" fillId="0" borderId="5" xfId="0" applyFont="1" applyBorder="1"/>
    <xf numFmtId="187" fontId="2" fillId="0" borderId="1" xfId="0" applyNumberFormat="1" applyFont="1" applyBorder="1" applyAlignment="1">
      <alignment horizontal="center"/>
    </xf>
    <xf numFmtId="187" fontId="2" fillId="0" borderId="3" xfId="0" applyNumberFormat="1" applyFont="1" applyBorder="1" applyAlignment="1">
      <alignment horizontal="center"/>
    </xf>
    <xf numFmtId="187" fontId="2" fillId="0" borderId="2" xfId="0" applyNumberFormat="1" applyFont="1" applyBorder="1" applyAlignment="1">
      <alignment horizontal="center"/>
    </xf>
    <xf numFmtId="0" fontId="2" fillId="0" borderId="6" xfId="0" applyFont="1" applyBorder="1"/>
    <xf numFmtId="187" fontId="2" fillId="0" borderId="6" xfId="0" applyNumberFormat="1" applyFont="1" applyBorder="1" applyAlignment="1">
      <alignment horizontal="center"/>
    </xf>
    <xf numFmtId="0" fontId="2" fillId="0" borderId="7" xfId="0" applyFont="1" applyBorder="1"/>
    <xf numFmtId="187" fontId="2" fillId="0" borderId="6" xfId="1" applyNumberFormat="1" applyFont="1" applyBorder="1"/>
    <xf numFmtId="0" fontId="2" fillId="0" borderId="2" xfId="0" applyFont="1" applyBorder="1" applyAlignment="1">
      <alignment horizontal="center"/>
    </xf>
    <xf numFmtId="187" fontId="2" fillId="0" borderId="3" xfId="0" applyNumberFormat="1" applyFont="1" applyBorder="1"/>
    <xf numFmtId="0" fontId="2" fillId="0" borderId="0" xfId="0" applyFont="1" applyBorder="1"/>
    <xf numFmtId="187" fontId="2" fillId="0" borderId="0" xfId="0" applyNumberFormat="1" applyFont="1" applyBorder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187" fontId="2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187" fontId="5" fillId="0" borderId="2" xfId="0" applyNumberFormat="1" applyFont="1" applyBorder="1"/>
    <xf numFmtId="187" fontId="5" fillId="0" borderId="6" xfId="1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0" fontId="5" fillId="0" borderId="0" xfId="0" applyFont="1" applyAlignme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87" fontId="6" fillId="0" borderId="1" xfId="0" applyNumberFormat="1" applyFont="1" applyBorder="1"/>
    <xf numFmtId="0" fontId="6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187" fontId="6" fillId="0" borderId="3" xfId="1" applyNumberFormat="1" applyFont="1" applyBorder="1"/>
    <xf numFmtId="0" fontId="6" fillId="0" borderId="8" xfId="0" applyFont="1" applyBorder="1" applyAlignment="1">
      <alignment horizontal="center"/>
    </xf>
    <xf numFmtId="187" fontId="6" fillId="0" borderId="1" xfId="1" applyNumberFormat="1" applyFont="1" applyBorder="1"/>
    <xf numFmtId="0" fontId="6" fillId="0" borderId="4" xfId="0" applyFont="1" applyBorder="1"/>
    <xf numFmtId="187" fontId="6" fillId="0" borderId="1" xfId="0" applyNumberFormat="1" applyFont="1" applyBorder="1" applyAlignment="1">
      <alignment horizontal="center"/>
    </xf>
    <xf numFmtId="0" fontId="6" fillId="0" borderId="2" xfId="0" applyFont="1" applyBorder="1"/>
    <xf numFmtId="187" fontId="6" fillId="0" borderId="2" xfId="0" applyNumberFormat="1" applyFont="1" applyBorder="1" applyAlignment="1">
      <alignment horizontal="center"/>
    </xf>
    <xf numFmtId="187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2" xfId="0" applyFont="1" applyBorder="1" applyAlignment="1">
      <alignment horizontal="center"/>
    </xf>
    <xf numFmtId="187" fontId="6" fillId="0" borderId="6" xfId="1" applyNumberFormat="1" applyFont="1" applyBorder="1"/>
    <xf numFmtId="187" fontId="6" fillId="0" borderId="3" xfId="0" applyNumberFormat="1" applyFont="1" applyBorder="1" applyAlignment="1">
      <alignment horizontal="center"/>
    </xf>
    <xf numFmtId="0" fontId="6" fillId="0" borderId="9" xfId="0" applyFont="1" applyBorder="1"/>
    <xf numFmtId="0" fontId="6" fillId="0" borderId="5" xfId="0" applyFont="1" applyBorder="1"/>
    <xf numFmtId="187" fontId="6" fillId="0" borderId="3" xfId="0" applyNumberFormat="1" applyFont="1" applyBorder="1"/>
    <xf numFmtId="187" fontId="6" fillId="0" borderId="2" xfId="0" applyNumberFormat="1" applyFont="1" applyBorder="1"/>
    <xf numFmtId="187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2" borderId="6" xfId="0" applyFont="1" applyFill="1" applyBorder="1" applyAlignment="1">
      <alignment horizontal="right"/>
    </xf>
    <xf numFmtId="187" fontId="5" fillId="2" borderId="1" xfId="1" applyNumberFormat="1" applyFont="1" applyFill="1" applyBorder="1"/>
    <xf numFmtId="187" fontId="5" fillId="2" borderId="1" xfId="0" applyNumberFormat="1" applyFont="1" applyFill="1" applyBorder="1"/>
    <xf numFmtId="187" fontId="5" fillId="2" borderId="6" xfId="0" applyNumberFormat="1" applyFont="1" applyFill="1" applyBorder="1"/>
    <xf numFmtId="187" fontId="5" fillId="2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7" fontId="2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view="pageLayout" topLeftCell="A52" zoomScale="120" zoomScaleNormal="120" zoomScalePageLayoutView="120" workbookViewId="0">
      <selection activeCell="D67" sqref="D67"/>
    </sheetView>
  </sheetViews>
  <sheetFormatPr defaultRowHeight="21"/>
  <cols>
    <col min="1" max="1" width="8" style="1" customWidth="1"/>
    <col min="2" max="2" width="56.42578125" style="1" customWidth="1"/>
    <col min="3" max="3" width="15.5703125" style="1" customWidth="1"/>
    <col min="4" max="4" width="13.42578125" style="1" customWidth="1"/>
    <col min="5" max="16384" width="9.140625" style="1"/>
  </cols>
  <sheetData>
    <row r="1" spans="1:5">
      <c r="A1" s="82" t="s">
        <v>51</v>
      </c>
      <c r="B1" s="82"/>
      <c r="C1" s="82"/>
      <c r="D1" s="82"/>
      <c r="E1" s="33"/>
    </row>
    <row r="2" spans="1:5">
      <c r="A2" s="82" t="s">
        <v>52</v>
      </c>
      <c r="B2" s="82"/>
      <c r="C2" s="82"/>
      <c r="D2" s="82"/>
      <c r="E2" s="34"/>
    </row>
    <row r="3" spans="1:5">
      <c r="A3" s="82" t="s">
        <v>75</v>
      </c>
      <c r="B3" s="82"/>
      <c r="C3" s="82"/>
      <c r="D3" s="82"/>
    </row>
    <row r="4" spans="1:5">
      <c r="A4" s="82" t="s">
        <v>53</v>
      </c>
      <c r="B4" s="82"/>
      <c r="C4" s="82"/>
      <c r="D4" s="82"/>
    </row>
    <row r="5" spans="1:5">
      <c r="A5" s="80" t="s">
        <v>0</v>
      </c>
      <c r="B5" s="80" t="s">
        <v>1</v>
      </c>
      <c r="C5" s="2" t="s">
        <v>76</v>
      </c>
      <c r="D5" s="80" t="s">
        <v>3</v>
      </c>
    </row>
    <row r="6" spans="1:5">
      <c r="A6" s="81"/>
      <c r="B6" s="81"/>
      <c r="C6" s="3" t="s">
        <v>2</v>
      </c>
      <c r="D6" s="81"/>
    </row>
    <row r="7" spans="1:5">
      <c r="A7" s="4">
        <v>1</v>
      </c>
      <c r="B7" s="5" t="s">
        <v>4</v>
      </c>
      <c r="C7" s="6"/>
      <c r="D7" s="7"/>
    </row>
    <row r="8" spans="1:5">
      <c r="A8" s="8"/>
      <c r="B8" s="9" t="s">
        <v>50</v>
      </c>
      <c r="C8" s="10">
        <v>6482217</v>
      </c>
      <c r="D8" s="9"/>
    </row>
    <row r="9" spans="1:5">
      <c r="A9" s="30"/>
      <c r="B9" s="7" t="s">
        <v>19</v>
      </c>
      <c r="C9" s="13">
        <v>323639</v>
      </c>
      <c r="D9" s="14"/>
    </row>
    <row r="10" spans="1:5">
      <c r="A10" s="30"/>
      <c r="B10" s="7" t="s">
        <v>5</v>
      </c>
      <c r="C10" s="16"/>
      <c r="D10" s="7"/>
    </row>
    <row r="11" spans="1:5">
      <c r="A11" s="30"/>
      <c r="B11" s="11" t="s">
        <v>54</v>
      </c>
      <c r="C11" s="18">
        <v>54000</v>
      </c>
      <c r="D11" s="11"/>
    </row>
    <row r="12" spans="1:5">
      <c r="A12" s="8"/>
      <c r="B12" s="11" t="s">
        <v>48</v>
      </c>
      <c r="C12" s="20" t="s">
        <v>6</v>
      </c>
      <c r="D12" s="11"/>
    </row>
    <row r="13" spans="1:5">
      <c r="A13" s="8"/>
      <c r="B13" s="19" t="s">
        <v>7</v>
      </c>
      <c r="C13" s="20" t="s">
        <v>6</v>
      </c>
      <c r="D13" s="19"/>
    </row>
    <row r="14" spans="1:5">
      <c r="A14" s="8"/>
      <c r="B14" s="19" t="s">
        <v>8</v>
      </c>
      <c r="C14" s="20" t="s">
        <v>6</v>
      </c>
      <c r="D14" s="19"/>
    </row>
    <row r="15" spans="1:5">
      <c r="A15" s="8"/>
      <c r="B15" s="21" t="s">
        <v>9</v>
      </c>
      <c r="C15" s="20" t="s">
        <v>6</v>
      </c>
      <c r="D15" s="72" t="s">
        <v>71</v>
      </c>
    </row>
    <row r="16" spans="1:5">
      <c r="A16" s="23"/>
      <c r="B16" s="14" t="s">
        <v>18</v>
      </c>
      <c r="C16" s="13">
        <v>84000</v>
      </c>
      <c r="D16" s="73">
        <f>C8+C9+C11+C16</f>
        <v>6943856</v>
      </c>
    </row>
    <row r="17" spans="1:4">
      <c r="A17" s="8">
        <v>2</v>
      </c>
      <c r="B17" s="5" t="s">
        <v>10</v>
      </c>
      <c r="C17" s="6"/>
      <c r="D17" s="7"/>
    </row>
    <row r="18" spans="1:4">
      <c r="A18" s="8"/>
      <c r="B18" s="11" t="s">
        <v>55</v>
      </c>
      <c r="C18" s="18" t="s">
        <v>6</v>
      </c>
      <c r="D18" s="11"/>
    </row>
    <row r="19" spans="1:4">
      <c r="A19" s="8"/>
      <c r="B19" s="19" t="s">
        <v>11</v>
      </c>
      <c r="C19" s="22">
        <v>1598524</v>
      </c>
      <c r="D19" s="72" t="s">
        <v>72</v>
      </c>
    </row>
    <row r="20" spans="1:4">
      <c r="A20" s="8"/>
      <c r="B20" s="7" t="s">
        <v>56</v>
      </c>
      <c r="C20" s="13">
        <v>171447</v>
      </c>
      <c r="D20" s="74">
        <f>C19+C20</f>
        <v>1769971</v>
      </c>
    </row>
    <row r="21" spans="1:4">
      <c r="A21" s="4">
        <v>3</v>
      </c>
      <c r="B21" s="5" t="s">
        <v>20</v>
      </c>
      <c r="C21" s="16"/>
      <c r="D21" s="7"/>
    </row>
    <row r="22" spans="1:4">
      <c r="A22" s="8"/>
      <c r="B22" s="9" t="s">
        <v>58</v>
      </c>
      <c r="C22" s="17" t="s">
        <v>6</v>
      </c>
      <c r="D22" s="9"/>
    </row>
    <row r="23" spans="1:4">
      <c r="A23" s="8"/>
      <c r="B23" s="7" t="s">
        <v>21</v>
      </c>
      <c r="C23" s="16" t="s">
        <v>6</v>
      </c>
      <c r="D23" s="7"/>
    </row>
    <row r="24" spans="1:4">
      <c r="A24" s="8"/>
      <c r="B24" s="11" t="s">
        <v>22</v>
      </c>
      <c r="C24" s="18"/>
      <c r="D24" s="11"/>
    </row>
    <row r="25" spans="1:4">
      <c r="A25" s="8"/>
      <c r="B25" s="7" t="s">
        <v>23</v>
      </c>
      <c r="C25" s="16">
        <v>74300</v>
      </c>
      <c r="D25" s="14"/>
    </row>
    <row r="26" spans="1:4">
      <c r="A26" s="8"/>
      <c r="B26" s="9" t="s">
        <v>24</v>
      </c>
      <c r="C26" s="17"/>
      <c r="D26" s="31"/>
    </row>
    <row r="27" spans="1:4">
      <c r="A27" s="8"/>
      <c r="B27" s="11" t="s">
        <v>25</v>
      </c>
      <c r="C27" s="18"/>
      <c r="D27" s="15"/>
    </row>
    <row r="28" spans="1:4">
      <c r="A28" s="8"/>
      <c r="B28" s="11" t="s">
        <v>26</v>
      </c>
      <c r="C28" s="16" t="s">
        <v>6</v>
      </c>
      <c r="D28" s="11"/>
    </row>
    <row r="29" spans="1:4">
      <c r="A29" s="9"/>
      <c r="B29" s="7" t="s">
        <v>59</v>
      </c>
      <c r="C29" s="16" t="s">
        <v>6</v>
      </c>
      <c r="D29" s="7"/>
    </row>
    <row r="30" spans="1:4">
      <c r="A30" s="9"/>
      <c r="B30" s="9" t="s">
        <v>60</v>
      </c>
      <c r="C30" s="24"/>
      <c r="D30" s="9"/>
    </row>
    <row r="31" spans="1:4">
      <c r="A31" s="9"/>
      <c r="B31" s="11" t="s">
        <v>61</v>
      </c>
      <c r="C31" s="12"/>
      <c r="D31" s="9"/>
    </row>
    <row r="32" spans="1:4">
      <c r="A32" s="9"/>
      <c r="B32" s="7" t="s">
        <v>37</v>
      </c>
      <c r="C32" s="32" t="s">
        <v>6</v>
      </c>
      <c r="D32" s="7"/>
    </row>
    <row r="33" spans="1:4">
      <c r="A33" s="9"/>
      <c r="B33" s="11" t="s">
        <v>57</v>
      </c>
      <c r="C33" s="32"/>
      <c r="D33" s="11"/>
    </row>
    <row r="34" spans="1:4">
      <c r="A34" s="9"/>
      <c r="B34" s="19" t="s">
        <v>12</v>
      </c>
      <c r="C34" s="22">
        <v>151000</v>
      </c>
      <c r="D34" s="19"/>
    </row>
    <row r="35" spans="1:4">
      <c r="A35" s="9"/>
      <c r="B35" s="7" t="s">
        <v>43</v>
      </c>
      <c r="C35" s="16" t="s">
        <v>6</v>
      </c>
      <c r="D35" s="7"/>
    </row>
    <row r="36" spans="1:4">
      <c r="A36" s="9"/>
      <c r="B36" s="11" t="s">
        <v>44</v>
      </c>
      <c r="C36" s="18"/>
      <c r="D36" s="11"/>
    </row>
    <row r="37" spans="1:4" s="25" customFormat="1">
      <c r="A37" s="9"/>
      <c r="B37" s="7" t="s">
        <v>62</v>
      </c>
      <c r="C37" s="16" t="s">
        <v>6</v>
      </c>
      <c r="D37" s="7"/>
    </row>
    <row r="38" spans="1:4" s="25" customFormat="1">
      <c r="A38" s="11"/>
      <c r="B38" s="11" t="s">
        <v>63</v>
      </c>
      <c r="C38" s="12"/>
      <c r="D38" s="11"/>
    </row>
    <row r="39" spans="1:4" s="25" customFormat="1">
      <c r="C39" s="26"/>
    </row>
    <row r="40" spans="1:4" s="25" customFormat="1">
      <c r="C40" s="26"/>
    </row>
    <row r="41" spans="1:4">
      <c r="A41" s="80" t="s">
        <v>0</v>
      </c>
      <c r="B41" s="80" t="s">
        <v>1</v>
      </c>
      <c r="C41" s="2" t="s">
        <v>76</v>
      </c>
      <c r="D41" s="80" t="s">
        <v>3</v>
      </c>
    </row>
    <row r="42" spans="1:4">
      <c r="A42" s="81"/>
      <c r="B42" s="81"/>
      <c r="C42" s="3" t="s">
        <v>2</v>
      </c>
      <c r="D42" s="81"/>
    </row>
    <row r="43" spans="1:4">
      <c r="A43" s="7"/>
      <c r="B43" s="19" t="s">
        <v>27</v>
      </c>
      <c r="C43" s="20" t="s">
        <v>6</v>
      </c>
      <c r="D43" s="19"/>
    </row>
    <row r="44" spans="1:4">
      <c r="A44" s="9"/>
      <c r="B44" s="7" t="s">
        <v>38</v>
      </c>
      <c r="C44" s="16" t="s">
        <v>6</v>
      </c>
      <c r="D44" s="7"/>
    </row>
    <row r="45" spans="1:4">
      <c r="A45" s="9"/>
      <c r="B45" s="9" t="s">
        <v>28</v>
      </c>
      <c r="C45" s="17"/>
      <c r="D45" s="9"/>
    </row>
    <row r="46" spans="1:4">
      <c r="A46" s="9"/>
      <c r="B46" s="9" t="s">
        <v>29</v>
      </c>
      <c r="C46" s="17"/>
      <c r="D46" s="9"/>
    </row>
    <row r="47" spans="1:4">
      <c r="A47" s="9"/>
      <c r="B47" s="11" t="s">
        <v>30</v>
      </c>
      <c r="C47" s="18"/>
      <c r="D47" s="11"/>
    </row>
    <row r="48" spans="1:4">
      <c r="A48" s="9"/>
      <c r="B48" s="19" t="s">
        <v>13</v>
      </c>
      <c r="C48" s="22">
        <v>118162</v>
      </c>
      <c r="D48" s="19"/>
    </row>
    <row r="49" spans="1:5">
      <c r="A49" s="9"/>
      <c r="B49" s="19" t="s">
        <v>31</v>
      </c>
      <c r="C49" s="22">
        <v>462650</v>
      </c>
      <c r="D49" s="19"/>
    </row>
    <row r="50" spans="1:5">
      <c r="A50" s="9"/>
      <c r="B50" s="19" t="s">
        <v>32</v>
      </c>
      <c r="C50" s="18" t="s">
        <v>6</v>
      </c>
      <c r="D50" s="19"/>
    </row>
    <row r="51" spans="1:5">
      <c r="A51" s="9"/>
      <c r="B51" s="7" t="s">
        <v>33</v>
      </c>
      <c r="C51" s="13"/>
      <c r="D51" s="7"/>
    </row>
    <row r="52" spans="1:5">
      <c r="A52" s="9"/>
      <c r="B52" s="9" t="s">
        <v>14</v>
      </c>
      <c r="C52" s="10"/>
      <c r="D52" s="9"/>
    </row>
    <row r="53" spans="1:5">
      <c r="A53" s="9"/>
      <c r="B53" s="11" t="s">
        <v>39</v>
      </c>
      <c r="C53" s="18" t="s">
        <v>6</v>
      </c>
      <c r="D53" s="11"/>
    </row>
    <row r="54" spans="1:5">
      <c r="A54" s="9"/>
      <c r="B54" s="7" t="s">
        <v>40</v>
      </c>
      <c r="C54" s="13"/>
      <c r="D54" s="7"/>
    </row>
    <row r="55" spans="1:5">
      <c r="A55" s="9"/>
      <c r="B55" s="9" t="s">
        <v>34</v>
      </c>
      <c r="C55" s="10"/>
      <c r="D55" s="9"/>
    </row>
    <row r="56" spans="1:5">
      <c r="A56" s="9"/>
      <c r="B56" s="11" t="s">
        <v>41</v>
      </c>
      <c r="C56" s="79">
        <v>0</v>
      </c>
      <c r="D56" s="11"/>
    </row>
    <row r="57" spans="1:5">
      <c r="A57" s="9"/>
      <c r="B57" s="7" t="s">
        <v>35</v>
      </c>
      <c r="C57" s="17" t="s">
        <v>6</v>
      </c>
      <c r="D57" s="72" t="s">
        <v>73</v>
      </c>
    </row>
    <row r="58" spans="1:5">
      <c r="A58" s="11"/>
      <c r="B58" s="19" t="s">
        <v>36</v>
      </c>
      <c r="C58" s="20" t="s">
        <v>6</v>
      </c>
      <c r="D58" s="75">
        <f>C25+C34+C48+C49+C56</f>
        <v>806112</v>
      </c>
      <c r="E58" s="1" t="s">
        <v>64</v>
      </c>
    </row>
    <row r="59" spans="1:5">
      <c r="B59" s="27" t="s">
        <v>15</v>
      </c>
      <c r="C59" s="35">
        <f>C56+C49+C48+C34+C25+C20+C19+C16+C11+C9+C8</f>
        <v>9519939</v>
      </c>
    </row>
    <row r="60" spans="1:5">
      <c r="B60" s="27" t="s">
        <v>74</v>
      </c>
      <c r="C60" s="36">
        <v>56656610</v>
      </c>
    </row>
    <row r="61" spans="1:5">
      <c r="B61" s="27" t="s">
        <v>16</v>
      </c>
      <c r="C61" s="37">
        <f>C59*100/C60</f>
        <v>16.802874368939477</v>
      </c>
    </row>
    <row r="62" spans="1:5">
      <c r="B62" s="27"/>
      <c r="C62" s="38"/>
    </row>
    <row r="63" spans="1:5">
      <c r="B63" s="27"/>
      <c r="C63" s="38"/>
    </row>
    <row r="64" spans="1:5">
      <c r="B64" s="28" t="s">
        <v>45</v>
      </c>
      <c r="C64" s="28"/>
    </row>
    <row r="65" spans="2:3">
      <c r="B65" s="28" t="s">
        <v>17</v>
      </c>
      <c r="C65" s="28"/>
    </row>
    <row r="66" spans="2:3">
      <c r="B66" s="28" t="s">
        <v>42</v>
      </c>
    </row>
    <row r="67" spans="2:3">
      <c r="B67" s="28"/>
    </row>
    <row r="68" spans="2:3">
      <c r="B68" s="28" t="s">
        <v>46</v>
      </c>
    </row>
    <row r="69" spans="2:3">
      <c r="B69" s="29" t="s">
        <v>65</v>
      </c>
    </row>
    <row r="70" spans="2:3">
      <c r="B70" s="28" t="s">
        <v>82</v>
      </c>
    </row>
    <row r="71" spans="2:3">
      <c r="B71" s="29"/>
    </row>
    <row r="72" spans="2:3">
      <c r="B72" s="28" t="s">
        <v>49</v>
      </c>
    </row>
    <row r="73" spans="2:3">
      <c r="B73" s="28" t="s">
        <v>47</v>
      </c>
    </row>
    <row r="74" spans="2:3">
      <c r="B74" s="28" t="s">
        <v>68</v>
      </c>
    </row>
  </sheetData>
  <mergeCells count="10">
    <mergeCell ref="A1:D1"/>
    <mergeCell ref="A4:D4"/>
    <mergeCell ref="A5:A6"/>
    <mergeCell ref="B5:B6"/>
    <mergeCell ref="D5:D6"/>
    <mergeCell ref="A41:A42"/>
    <mergeCell ref="B41:B42"/>
    <mergeCell ref="D41:D42"/>
    <mergeCell ref="A2:D2"/>
    <mergeCell ref="A3:D3"/>
  </mergeCells>
  <pageMargins left="0.63" right="0.39370078740157483" top="0.53" bottom="0.32" header="0.24" footer="0.2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workbookViewId="0">
      <selection activeCell="D76" sqref="D76"/>
    </sheetView>
  </sheetViews>
  <sheetFormatPr defaultRowHeight="21"/>
  <cols>
    <col min="1" max="1" width="8" style="40" customWidth="1"/>
    <col min="2" max="2" width="56.42578125" style="40" customWidth="1"/>
    <col min="3" max="3" width="15.5703125" style="40" customWidth="1"/>
    <col min="4" max="4" width="13.42578125" style="40" customWidth="1"/>
    <col min="5" max="16384" width="9.140625" style="40"/>
  </cols>
  <sheetData>
    <row r="1" spans="1:5">
      <c r="A1" s="85" t="s">
        <v>51</v>
      </c>
      <c r="B1" s="85"/>
      <c r="C1" s="85"/>
      <c r="D1" s="85"/>
      <c r="E1" s="39"/>
    </row>
    <row r="2" spans="1:5">
      <c r="A2" s="85" t="s">
        <v>52</v>
      </c>
      <c r="B2" s="85"/>
      <c r="C2" s="85"/>
      <c r="D2" s="85"/>
      <c r="E2" s="78"/>
    </row>
    <row r="3" spans="1:5">
      <c r="A3" s="85" t="s">
        <v>80</v>
      </c>
      <c r="B3" s="85"/>
      <c r="C3" s="85"/>
      <c r="D3" s="85"/>
    </row>
    <row r="4" spans="1:5">
      <c r="A4" s="85" t="s">
        <v>53</v>
      </c>
      <c r="B4" s="85"/>
      <c r="C4" s="85"/>
      <c r="D4" s="85"/>
    </row>
    <row r="5" spans="1:5" ht="7.5" customHeight="1">
      <c r="A5" s="86"/>
      <c r="B5" s="86"/>
      <c r="C5" s="86"/>
      <c r="D5" s="86"/>
    </row>
    <row r="6" spans="1:5">
      <c r="A6" s="83" t="s">
        <v>0</v>
      </c>
      <c r="B6" s="83" t="s">
        <v>1</v>
      </c>
      <c r="C6" s="42" t="s">
        <v>81</v>
      </c>
      <c r="D6" s="83" t="s">
        <v>3</v>
      </c>
    </row>
    <row r="7" spans="1:5">
      <c r="A7" s="84"/>
      <c r="B7" s="84"/>
      <c r="C7" s="43" t="s">
        <v>2</v>
      </c>
      <c r="D7" s="84"/>
    </row>
    <row r="8" spans="1:5">
      <c r="A8" s="44">
        <v>1</v>
      </c>
      <c r="B8" s="45" t="s">
        <v>4</v>
      </c>
      <c r="C8" s="46"/>
      <c r="D8" s="47"/>
    </row>
    <row r="9" spans="1:5">
      <c r="A9" s="48"/>
      <c r="B9" s="49" t="s">
        <v>50</v>
      </c>
      <c r="C9" s="50">
        <v>7421520</v>
      </c>
      <c r="D9" s="49"/>
    </row>
    <row r="10" spans="1:5">
      <c r="A10" s="51"/>
      <c r="B10" s="47" t="s">
        <v>19</v>
      </c>
      <c r="C10" s="52">
        <v>330000</v>
      </c>
      <c r="D10" s="53"/>
    </row>
    <row r="11" spans="1:5">
      <c r="A11" s="51"/>
      <c r="B11" s="47" t="s">
        <v>5</v>
      </c>
      <c r="C11" s="54"/>
      <c r="D11" s="47"/>
    </row>
    <row r="12" spans="1:5">
      <c r="A12" s="51"/>
      <c r="B12" s="55" t="s">
        <v>54</v>
      </c>
      <c r="C12" s="56">
        <v>54000</v>
      </c>
      <c r="D12" s="55"/>
    </row>
    <row r="13" spans="1:5">
      <c r="A13" s="48"/>
      <c r="B13" s="55" t="s">
        <v>48</v>
      </c>
      <c r="C13" s="57" t="s">
        <v>6</v>
      </c>
      <c r="D13" s="55"/>
    </row>
    <row r="14" spans="1:5">
      <c r="A14" s="48"/>
      <c r="B14" s="58" t="s">
        <v>7</v>
      </c>
      <c r="C14" s="57" t="s">
        <v>6</v>
      </c>
      <c r="D14" s="58"/>
    </row>
    <row r="15" spans="1:5">
      <c r="A15" s="48"/>
      <c r="B15" s="58" t="s">
        <v>8</v>
      </c>
      <c r="C15" s="57" t="s">
        <v>6</v>
      </c>
      <c r="D15" s="58"/>
    </row>
    <row r="16" spans="1:5">
      <c r="A16" s="48"/>
      <c r="B16" s="59" t="s">
        <v>9</v>
      </c>
      <c r="C16" s="57" t="s">
        <v>6</v>
      </c>
      <c r="D16" s="72" t="s">
        <v>71</v>
      </c>
    </row>
    <row r="17" spans="1:4">
      <c r="A17" s="60"/>
      <c r="B17" s="53" t="s">
        <v>18</v>
      </c>
      <c r="C17" s="52">
        <v>84000</v>
      </c>
      <c r="D17" s="76">
        <f>C9+C10+C12+C17</f>
        <v>7889520</v>
      </c>
    </row>
    <row r="18" spans="1:4">
      <c r="A18" s="48">
        <v>2</v>
      </c>
      <c r="B18" s="45" t="s">
        <v>10</v>
      </c>
      <c r="C18" s="46"/>
      <c r="D18" s="47"/>
    </row>
    <row r="19" spans="1:4">
      <c r="A19" s="48"/>
      <c r="B19" s="55" t="s">
        <v>55</v>
      </c>
      <c r="C19" s="56" t="s">
        <v>6</v>
      </c>
      <c r="D19" s="55"/>
    </row>
    <row r="20" spans="1:4">
      <c r="A20" s="48"/>
      <c r="B20" s="58" t="s">
        <v>11</v>
      </c>
      <c r="C20" s="61">
        <v>1596720</v>
      </c>
      <c r="D20" s="72" t="s">
        <v>72</v>
      </c>
    </row>
    <row r="21" spans="1:4">
      <c r="A21" s="48"/>
      <c r="B21" s="47" t="s">
        <v>56</v>
      </c>
      <c r="C21" s="52">
        <v>207240</v>
      </c>
      <c r="D21" s="74">
        <f>C20+C21</f>
        <v>1803960</v>
      </c>
    </row>
    <row r="22" spans="1:4">
      <c r="A22" s="44">
        <v>3</v>
      </c>
      <c r="B22" s="45" t="s">
        <v>20</v>
      </c>
      <c r="C22" s="54"/>
      <c r="D22" s="47"/>
    </row>
    <row r="23" spans="1:4">
      <c r="A23" s="48"/>
      <c r="B23" s="49" t="s">
        <v>58</v>
      </c>
      <c r="C23" s="62" t="s">
        <v>6</v>
      </c>
      <c r="D23" s="49"/>
    </row>
    <row r="24" spans="1:4">
      <c r="A24" s="48"/>
      <c r="B24" s="47" t="s">
        <v>21</v>
      </c>
      <c r="C24" s="54" t="s">
        <v>6</v>
      </c>
      <c r="D24" s="47"/>
    </row>
    <row r="25" spans="1:4">
      <c r="A25" s="48"/>
      <c r="B25" s="55" t="s">
        <v>22</v>
      </c>
      <c r="C25" s="56"/>
      <c r="D25" s="55"/>
    </row>
    <row r="26" spans="1:4">
      <c r="A26" s="48"/>
      <c r="B26" s="47" t="s">
        <v>23</v>
      </c>
      <c r="C26" s="54">
        <v>110000</v>
      </c>
      <c r="D26" s="53"/>
    </row>
    <row r="27" spans="1:4">
      <c r="A27" s="48"/>
      <c r="B27" s="49" t="s">
        <v>24</v>
      </c>
      <c r="C27" s="62"/>
      <c r="D27" s="63"/>
    </row>
    <row r="28" spans="1:4">
      <c r="A28" s="48"/>
      <c r="B28" s="55" t="s">
        <v>25</v>
      </c>
      <c r="C28" s="56"/>
      <c r="D28" s="64"/>
    </row>
    <row r="29" spans="1:4">
      <c r="A29" s="48"/>
      <c r="B29" s="55" t="s">
        <v>26</v>
      </c>
      <c r="C29" s="54" t="s">
        <v>6</v>
      </c>
      <c r="D29" s="55"/>
    </row>
    <row r="30" spans="1:4">
      <c r="A30" s="49"/>
      <c r="B30" s="47" t="s">
        <v>59</v>
      </c>
      <c r="C30" s="54" t="s">
        <v>6</v>
      </c>
      <c r="D30" s="47"/>
    </row>
    <row r="31" spans="1:4">
      <c r="A31" s="49"/>
      <c r="B31" s="49" t="s">
        <v>60</v>
      </c>
      <c r="C31" s="65"/>
      <c r="D31" s="49"/>
    </row>
    <row r="32" spans="1:4">
      <c r="A32" s="49"/>
      <c r="B32" s="55" t="s">
        <v>61</v>
      </c>
      <c r="C32" s="66"/>
      <c r="D32" s="49"/>
    </row>
    <row r="33" spans="1:4">
      <c r="A33" s="49"/>
      <c r="B33" s="47" t="s">
        <v>37</v>
      </c>
      <c r="C33" s="67" t="s">
        <v>6</v>
      </c>
      <c r="D33" s="47"/>
    </row>
    <row r="34" spans="1:4">
      <c r="A34" s="49"/>
      <c r="B34" s="55" t="s">
        <v>57</v>
      </c>
      <c r="C34" s="67"/>
      <c r="D34" s="55"/>
    </row>
    <row r="35" spans="1:4">
      <c r="A35" s="49"/>
      <c r="B35" s="58" t="s">
        <v>12</v>
      </c>
      <c r="C35" s="61">
        <v>193200</v>
      </c>
      <c r="D35" s="58"/>
    </row>
    <row r="36" spans="1:4">
      <c r="A36" s="49"/>
      <c r="B36" s="47" t="s">
        <v>43</v>
      </c>
      <c r="C36" s="54" t="s">
        <v>6</v>
      </c>
      <c r="D36" s="47"/>
    </row>
    <row r="37" spans="1:4">
      <c r="A37" s="49"/>
      <c r="B37" s="55" t="s">
        <v>44</v>
      </c>
      <c r="C37" s="56"/>
      <c r="D37" s="55"/>
    </row>
    <row r="38" spans="1:4" s="68" customFormat="1">
      <c r="A38" s="49"/>
      <c r="B38" s="47" t="s">
        <v>62</v>
      </c>
      <c r="C38" s="54">
        <v>30000</v>
      </c>
      <c r="D38" s="47"/>
    </row>
    <row r="39" spans="1:4" s="68" customFormat="1">
      <c r="A39" s="55"/>
      <c r="B39" s="55" t="s">
        <v>63</v>
      </c>
      <c r="C39" s="66"/>
      <c r="D39" s="55"/>
    </row>
    <row r="40" spans="1:4" s="68" customFormat="1">
      <c r="A40" s="87" t="s">
        <v>66</v>
      </c>
      <c r="B40" s="87"/>
      <c r="C40" s="87"/>
      <c r="D40" s="87"/>
    </row>
    <row r="41" spans="1:4">
      <c r="A41" s="83" t="s">
        <v>0</v>
      </c>
      <c r="B41" s="83" t="s">
        <v>1</v>
      </c>
      <c r="C41" s="42" t="s">
        <v>81</v>
      </c>
      <c r="D41" s="83" t="s">
        <v>3</v>
      </c>
    </row>
    <row r="42" spans="1:4">
      <c r="A42" s="84"/>
      <c r="B42" s="84"/>
      <c r="C42" s="43" t="s">
        <v>2</v>
      </c>
      <c r="D42" s="84"/>
    </row>
    <row r="43" spans="1:4">
      <c r="A43" s="47"/>
      <c r="B43" s="58" t="s">
        <v>27</v>
      </c>
      <c r="C43" s="57" t="s">
        <v>6</v>
      </c>
      <c r="D43" s="58"/>
    </row>
    <row r="44" spans="1:4">
      <c r="A44" s="49"/>
      <c r="B44" s="47" t="s">
        <v>38</v>
      </c>
      <c r="C44" s="54" t="s">
        <v>6</v>
      </c>
      <c r="D44" s="47"/>
    </row>
    <row r="45" spans="1:4">
      <c r="A45" s="49"/>
      <c r="B45" s="49" t="s">
        <v>28</v>
      </c>
      <c r="C45" s="62"/>
      <c r="D45" s="49"/>
    </row>
    <row r="46" spans="1:4">
      <c r="A46" s="49"/>
      <c r="B46" s="49" t="s">
        <v>29</v>
      </c>
      <c r="C46" s="62"/>
      <c r="D46" s="49"/>
    </row>
    <row r="47" spans="1:4">
      <c r="A47" s="49"/>
      <c r="B47" s="55" t="s">
        <v>30</v>
      </c>
      <c r="C47" s="56"/>
      <c r="D47" s="55"/>
    </row>
    <row r="48" spans="1:4">
      <c r="A48" s="49"/>
      <c r="B48" s="58" t="s">
        <v>13</v>
      </c>
      <c r="C48" s="61">
        <v>100000</v>
      </c>
      <c r="D48" s="58"/>
    </row>
    <row r="49" spans="1:5">
      <c r="A49" s="49"/>
      <c r="B49" s="58" t="s">
        <v>31</v>
      </c>
      <c r="C49" s="61">
        <v>462650</v>
      </c>
      <c r="D49" s="58"/>
    </row>
    <row r="50" spans="1:5">
      <c r="A50" s="49"/>
      <c r="B50" s="58" t="s">
        <v>32</v>
      </c>
      <c r="C50" s="56" t="s">
        <v>6</v>
      </c>
      <c r="D50" s="58"/>
    </row>
    <row r="51" spans="1:5">
      <c r="A51" s="49"/>
      <c r="B51" s="47" t="s">
        <v>33</v>
      </c>
      <c r="C51" s="52"/>
      <c r="D51" s="47"/>
    </row>
    <row r="52" spans="1:5">
      <c r="A52" s="49"/>
      <c r="B52" s="49" t="s">
        <v>14</v>
      </c>
      <c r="C52" s="50"/>
      <c r="D52" s="49"/>
    </row>
    <row r="53" spans="1:5">
      <c r="A53" s="49"/>
      <c r="B53" s="55" t="s">
        <v>39</v>
      </c>
      <c r="C53" s="56" t="s">
        <v>6</v>
      </c>
      <c r="D53" s="55"/>
    </row>
    <row r="54" spans="1:5">
      <c r="A54" s="49"/>
      <c r="B54" s="47" t="s">
        <v>40</v>
      </c>
      <c r="C54" s="52"/>
      <c r="D54" s="47"/>
    </row>
    <row r="55" spans="1:5">
      <c r="A55" s="49"/>
      <c r="B55" s="49" t="s">
        <v>34</v>
      </c>
      <c r="C55" s="50"/>
      <c r="D55" s="49"/>
    </row>
    <row r="56" spans="1:5">
      <c r="A56" s="49"/>
      <c r="B56" s="55" t="s">
        <v>41</v>
      </c>
      <c r="C56" s="56">
        <v>1339270</v>
      </c>
      <c r="D56" s="55"/>
    </row>
    <row r="57" spans="1:5">
      <c r="A57" s="49"/>
      <c r="B57" s="47" t="s">
        <v>35</v>
      </c>
      <c r="C57" s="62" t="s">
        <v>6</v>
      </c>
      <c r="D57" s="72" t="s">
        <v>73</v>
      </c>
    </row>
    <row r="58" spans="1:5">
      <c r="A58" s="55"/>
      <c r="B58" s="58" t="s">
        <v>36</v>
      </c>
      <c r="C58" s="57" t="s">
        <v>6</v>
      </c>
      <c r="D58" s="75">
        <f>C26+C35+C38+C48+C49+C56</f>
        <v>2235120</v>
      </c>
      <c r="E58" s="40" t="s">
        <v>64</v>
      </c>
    </row>
    <row r="59" spans="1:5">
      <c r="B59" s="69" t="s">
        <v>15</v>
      </c>
      <c r="C59" s="35">
        <f>C56+C49+C48+C38+C35+C26+C21+C20+C17+C12+C10+C9</f>
        <v>11928600</v>
      </c>
    </row>
    <row r="60" spans="1:5">
      <c r="B60" s="69" t="s">
        <v>74</v>
      </c>
      <c r="C60" s="36">
        <v>56656610</v>
      </c>
    </row>
    <row r="61" spans="1:5">
      <c r="B61" s="69" t="s">
        <v>16</v>
      </c>
      <c r="C61" s="37">
        <f>C59*100/C60</f>
        <v>21.054207090752517</v>
      </c>
    </row>
    <row r="62" spans="1:5">
      <c r="B62" s="69"/>
      <c r="C62" s="38"/>
    </row>
    <row r="63" spans="1:5">
      <c r="B63" s="69"/>
      <c r="C63" s="38"/>
    </row>
    <row r="64" spans="1:5">
      <c r="B64" s="69"/>
      <c r="C64" s="38"/>
    </row>
    <row r="65" spans="2:3">
      <c r="B65" s="70" t="s">
        <v>69</v>
      </c>
      <c r="C65" s="70"/>
    </row>
    <row r="66" spans="2:3">
      <c r="B66" s="70" t="s">
        <v>17</v>
      </c>
      <c r="C66" s="70"/>
    </row>
    <row r="67" spans="2:3">
      <c r="B67" s="70" t="s">
        <v>42</v>
      </c>
    </row>
    <row r="68" spans="2:3">
      <c r="B68" s="70"/>
    </row>
    <row r="69" spans="2:3">
      <c r="B69" s="70"/>
    </row>
    <row r="70" spans="2:3">
      <c r="B70" s="70" t="s">
        <v>46</v>
      </c>
    </row>
    <row r="71" spans="2:3">
      <c r="B71" s="70" t="s">
        <v>67</v>
      </c>
    </row>
    <row r="72" spans="2:3">
      <c r="B72" s="70" t="s">
        <v>82</v>
      </c>
    </row>
    <row r="73" spans="2:3">
      <c r="B73" s="71"/>
    </row>
    <row r="74" spans="2:3">
      <c r="B74" s="71"/>
    </row>
    <row r="75" spans="2:3">
      <c r="B75" s="70" t="s">
        <v>49</v>
      </c>
    </row>
    <row r="76" spans="2:3">
      <c r="B76" s="70" t="s">
        <v>47</v>
      </c>
    </row>
    <row r="77" spans="2:3">
      <c r="B77" s="70" t="s">
        <v>68</v>
      </c>
    </row>
  </sheetData>
  <mergeCells count="12">
    <mergeCell ref="A41:A42"/>
    <mergeCell ref="B41:B42"/>
    <mergeCell ref="D41:D42"/>
    <mergeCell ref="A1:D1"/>
    <mergeCell ref="A2:D2"/>
    <mergeCell ref="A3:D3"/>
    <mergeCell ref="A4:D4"/>
    <mergeCell ref="A5:D5"/>
    <mergeCell ref="A6:A7"/>
    <mergeCell ref="B6:B7"/>
    <mergeCell ref="D6:D7"/>
    <mergeCell ref="A40:D40"/>
  </mergeCells>
  <pageMargins left="0.53" right="0.26" top="0.35" bottom="0.44" header="0.24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7"/>
  <sheetViews>
    <sheetView tabSelected="1" view="pageLayout" topLeftCell="A61" zoomScale="120" zoomScaleNormal="130" zoomScalePageLayoutView="120" workbookViewId="0">
      <selection activeCell="B72" sqref="B72"/>
    </sheetView>
  </sheetViews>
  <sheetFormatPr defaultRowHeight="21"/>
  <cols>
    <col min="1" max="1" width="8" style="40" customWidth="1"/>
    <col min="2" max="2" width="56.42578125" style="40" customWidth="1"/>
    <col min="3" max="3" width="15.5703125" style="40" customWidth="1"/>
    <col min="4" max="4" width="13.42578125" style="40" customWidth="1"/>
    <col min="5" max="16384" width="9.140625" style="40"/>
  </cols>
  <sheetData>
    <row r="1" spans="1:5">
      <c r="A1" s="85" t="s">
        <v>51</v>
      </c>
      <c r="B1" s="85"/>
      <c r="C1" s="85"/>
      <c r="D1" s="85"/>
      <c r="E1" s="39"/>
    </row>
    <row r="2" spans="1:5">
      <c r="A2" s="85" t="s">
        <v>52</v>
      </c>
      <c r="B2" s="85"/>
      <c r="C2" s="85"/>
      <c r="D2" s="85"/>
      <c r="E2" s="41"/>
    </row>
    <row r="3" spans="1:5">
      <c r="A3" s="85" t="s">
        <v>77</v>
      </c>
      <c r="B3" s="85"/>
      <c r="C3" s="85"/>
      <c r="D3" s="85"/>
    </row>
    <row r="4" spans="1:5">
      <c r="A4" s="85" t="s">
        <v>53</v>
      </c>
      <c r="B4" s="85"/>
      <c r="C4" s="85"/>
      <c r="D4" s="85"/>
    </row>
    <row r="5" spans="1:5" ht="7.5" customHeight="1">
      <c r="A5" s="86"/>
      <c r="B5" s="86"/>
      <c r="C5" s="86"/>
      <c r="D5" s="86"/>
    </row>
    <row r="6" spans="1:5">
      <c r="A6" s="83" t="s">
        <v>0</v>
      </c>
      <c r="B6" s="83" t="s">
        <v>1</v>
      </c>
      <c r="C6" s="42" t="s">
        <v>78</v>
      </c>
      <c r="D6" s="83" t="s">
        <v>3</v>
      </c>
    </row>
    <row r="7" spans="1:5">
      <c r="A7" s="84"/>
      <c r="B7" s="84"/>
      <c r="C7" s="43" t="s">
        <v>2</v>
      </c>
      <c r="D7" s="84"/>
    </row>
    <row r="8" spans="1:5">
      <c r="A8" s="44">
        <v>1</v>
      </c>
      <c r="B8" s="45" t="s">
        <v>4</v>
      </c>
      <c r="C8" s="46"/>
      <c r="D8" s="47"/>
    </row>
    <row r="9" spans="1:5">
      <c r="A9" s="48"/>
      <c r="B9" s="49" t="s">
        <v>50</v>
      </c>
      <c r="C9" s="50">
        <v>7835520</v>
      </c>
      <c r="D9" s="49"/>
    </row>
    <row r="10" spans="1:5">
      <c r="A10" s="51"/>
      <c r="B10" s="47" t="s">
        <v>19</v>
      </c>
      <c r="C10" s="52">
        <v>330000</v>
      </c>
      <c r="D10" s="53"/>
    </row>
    <row r="11" spans="1:5">
      <c r="A11" s="51"/>
      <c r="B11" s="47" t="s">
        <v>5</v>
      </c>
      <c r="C11" s="54"/>
      <c r="D11" s="47"/>
    </row>
    <row r="12" spans="1:5">
      <c r="A12" s="51"/>
      <c r="B12" s="55" t="s">
        <v>54</v>
      </c>
      <c r="C12" s="56">
        <v>54000</v>
      </c>
      <c r="D12" s="55"/>
    </row>
    <row r="13" spans="1:5">
      <c r="A13" s="48"/>
      <c r="B13" s="55" t="s">
        <v>48</v>
      </c>
      <c r="C13" s="57" t="s">
        <v>6</v>
      </c>
      <c r="D13" s="55"/>
    </row>
    <row r="14" spans="1:5">
      <c r="A14" s="48"/>
      <c r="B14" s="58" t="s">
        <v>7</v>
      </c>
      <c r="C14" s="57" t="s">
        <v>6</v>
      </c>
      <c r="D14" s="58"/>
    </row>
    <row r="15" spans="1:5">
      <c r="A15" s="48"/>
      <c r="B15" s="58" t="s">
        <v>8</v>
      </c>
      <c r="C15" s="57" t="s">
        <v>6</v>
      </c>
      <c r="D15" s="58"/>
    </row>
    <row r="16" spans="1:5">
      <c r="A16" s="48"/>
      <c r="B16" s="59" t="s">
        <v>9</v>
      </c>
      <c r="C16" s="57" t="s">
        <v>6</v>
      </c>
      <c r="D16" s="72" t="s">
        <v>71</v>
      </c>
    </row>
    <row r="17" spans="1:4">
      <c r="A17" s="60"/>
      <c r="B17" s="53" t="s">
        <v>18</v>
      </c>
      <c r="C17" s="52">
        <v>84000</v>
      </c>
      <c r="D17" s="76">
        <f>C9+C10+C12+C17</f>
        <v>8303520</v>
      </c>
    </row>
    <row r="18" spans="1:4">
      <c r="A18" s="48">
        <v>2</v>
      </c>
      <c r="B18" s="45" t="s">
        <v>10</v>
      </c>
      <c r="C18" s="46"/>
      <c r="D18" s="47"/>
    </row>
    <row r="19" spans="1:4">
      <c r="A19" s="48"/>
      <c r="B19" s="55" t="s">
        <v>55</v>
      </c>
      <c r="C19" s="56" t="s">
        <v>6</v>
      </c>
      <c r="D19" s="55"/>
    </row>
    <row r="20" spans="1:4">
      <c r="A20" s="48"/>
      <c r="B20" s="58" t="s">
        <v>11</v>
      </c>
      <c r="C20" s="61">
        <v>2107180</v>
      </c>
      <c r="D20" s="72" t="s">
        <v>72</v>
      </c>
    </row>
    <row r="21" spans="1:4">
      <c r="A21" s="48"/>
      <c r="B21" s="47" t="s">
        <v>56</v>
      </c>
      <c r="C21" s="52">
        <v>228000</v>
      </c>
      <c r="D21" s="74">
        <f>C20+C21</f>
        <v>2335180</v>
      </c>
    </row>
    <row r="22" spans="1:4">
      <c r="A22" s="44">
        <v>3</v>
      </c>
      <c r="B22" s="45" t="s">
        <v>20</v>
      </c>
      <c r="C22" s="54"/>
      <c r="D22" s="47"/>
    </row>
    <row r="23" spans="1:4">
      <c r="A23" s="48"/>
      <c r="B23" s="49" t="s">
        <v>58</v>
      </c>
      <c r="C23" s="62" t="s">
        <v>6</v>
      </c>
      <c r="D23" s="49"/>
    </row>
    <row r="24" spans="1:4">
      <c r="A24" s="48"/>
      <c r="B24" s="47" t="s">
        <v>21</v>
      </c>
      <c r="C24" s="54" t="s">
        <v>6</v>
      </c>
      <c r="D24" s="47"/>
    </row>
    <row r="25" spans="1:4">
      <c r="A25" s="48"/>
      <c r="B25" s="55" t="s">
        <v>22</v>
      </c>
      <c r="C25" s="56"/>
      <c r="D25" s="55"/>
    </row>
    <row r="26" spans="1:4">
      <c r="A26" s="48"/>
      <c r="B26" s="47" t="s">
        <v>23</v>
      </c>
      <c r="C26" s="54">
        <v>100200</v>
      </c>
      <c r="D26" s="53"/>
    </row>
    <row r="27" spans="1:4">
      <c r="A27" s="48"/>
      <c r="B27" s="49" t="s">
        <v>24</v>
      </c>
      <c r="C27" s="62"/>
      <c r="D27" s="63"/>
    </row>
    <row r="28" spans="1:4">
      <c r="A28" s="48"/>
      <c r="B28" s="55" t="s">
        <v>25</v>
      </c>
      <c r="C28" s="56"/>
      <c r="D28" s="64"/>
    </row>
    <row r="29" spans="1:4">
      <c r="A29" s="48"/>
      <c r="B29" s="55" t="s">
        <v>26</v>
      </c>
      <c r="C29" s="54" t="s">
        <v>6</v>
      </c>
      <c r="D29" s="55"/>
    </row>
    <row r="30" spans="1:4">
      <c r="A30" s="49"/>
      <c r="B30" s="47" t="s">
        <v>59</v>
      </c>
      <c r="C30" s="54" t="s">
        <v>6</v>
      </c>
      <c r="D30" s="47"/>
    </row>
    <row r="31" spans="1:4">
      <c r="A31" s="49"/>
      <c r="B31" s="49" t="s">
        <v>60</v>
      </c>
      <c r="C31" s="65"/>
      <c r="D31" s="49"/>
    </row>
    <row r="32" spans="1:4">
      <c r="A32" s="49"/>
      <c r="B32" s="55" t="s">
        <v>61</v>
      </c>
      <c r="C32" s="66"/>
      <c r="D32" s="49"/>
    </row>
    <row r="33" spans="1:4">
      <c r="A33" s="49"/>
      <c r="B33" s="47" t="s">
        <v>37</v>
      </c>
      <c r="C33" s="67" t="s">
        <v>6</v>
      </c>
      <c r="D33" s="47"/>
    </row>
    <row r="34" spans="1:4">
      <c r="A34" s="49"/>
      <c r="B34" s="55" t="s">
        <v>57</v>
      </c>
      <c r="C34" s="67"/>
      <c r="D34" s="55"/>
    </row>
    <row r="35" spans="1:4">
      <c r="A35" s="49"/>
      <c r="B35" s="58" t="s">
        <v>12</v>
      </c>
      <c r="C35" s="61">
        <v>162000</v>
      </c>
      <c r="D35" s="58"/>
    </row>
    <row r="36" spans="1:4">
      <c r="A36" s="49"/>
      <c r="B36" s="47" t="s">
        <v>43</v>
      </c>
      <c r="C36" s="54" t="s">
        <v>6</v>
      </c>
      <c r="D36" s="47"/>
    </row>
    <row r="37" spans="1:4">
      <c r="A37" s="49"/>
      <c r="B37" s="55" t="s">
        <v>44</v>
      </c>
      <c r="C37" s="56"/>
      <c r="D37" s="55"/>
    </row>
    <row r="38" spans="1:4" s="68" customFormat="1">
      <c r="A38" s="49"/>
      <c r="B38" s="47" t="s">
        <v>62</v>
      </c>
      <c r="C38" s="54">
        <v>30000</v>
      </c>
      <c r="D38" s="47"/>
    </row>
    <row r="39" spans="1:4" s="68" customFormat="1">
      <c r="A39" s="55"/>
      <c r="B39" s="55" t="s">
        <v>63</v>
      </c>
      <c r="C39" s="66"/>
      <c r="D39" s="55"/>
    </row>
    <row r="40" spans="1:4" s="68" customFormat="1">
      <c r="A40" s="87" t="s">
        <v>66</v>
      </c>
      <c r="B40" s="87"/>
      <c r="C40" s="87"/>
      <c r="D40" s="87"/>
    </row>
    <row r="41" spans="1:4">
      <c r="A41" s="83" t="s">
        <v>0</v>
      </c>
      <c r="B41" s="83" t="s">
        <v>1</v>
      </c>
      <c r="C41" s="42" t="s">
        <v>78</v>
      </c>
      <c r="D41" s="83" t="s">
        <v>3</v>
      </c>
    </row>
    <row r="42" spans="1:4">
      <c r="A42" s="84"/>
      <c r="B42" s="84"/>
      <c r="C42" s="43" t="s">
        <v>2</v>
      </c>
      <c r="D42" s="84"/>
    </row>
    <row r="43" spans="1:4">
      <c r="A43" s="47"/>
      <c r="B43" s="58" t="s">
        <v>27</v>
      </c>
      <c r="C43" s="57" t="s">
        <v>6</v>
      </c>
      <c r="D43" s="58"/>
    </row>
    <row r="44" spans="1:4">
      <c r="A44" s="49"/>
      <c r="B44" s="47" t="s">
        <v>38</v>
      </c>
      <c r="C44" s="54" t="s">
        <v>6</v>
      </c>
      <c r="D44" s="47"/>
    </row>
    <row r="45" spans="1:4">
      <c r="A45" s="49"/>
      <c r="B45" s="49" t="s">
        <v>28</v>
      </c>
      <c r="C45" s="62"/>
      <c r="D45" s="49"/>
    </row>
    <row r="46" spans="1:4">
      <c r="A46" s="49"/>
      <c r="B46" s="49" t="s">
        <v>29</v>
      </c>
      <c r="C46" s="62"/>
      <c r="D46" s="49"/>
    </row>
    <row r="47" spans="1:4">
      <c r="A47" s="49"/>
      <c r="B47" s="55" t="s">
        <v>30</v>
      </c>
      <c r="C47" s="56"/>
      <c r="D47" s="55"/>
    </row>
    <row r="48" spans="1:4">
      <c r="A48" s="49"/>
      <c r="B48" s="58" t="s">
        <v>13</v>
      </c>
      <c r="C48" s="61">
        <v>119480</v>
      </c>
      <c r="D48" s="58"/>
    </row>
    <row r="49" spans="1:5">
      <c r="A49" s="49"/>
      <c r="B49" s="58" t="s">
        <v>31</v>
      </c>
      <c r="C49" s="61">
        <v>479220</v>
      </c>
      <c r="D49" s="58"/>
    </row>
    <row r="50" spans="1:5">
      <c r="A50" s="49"/>
      <c r="B50" s="58" t="s">
        <v>32</v>
      </c>
      <c r="C50" s="56" t="s">
        <v>6</v>
      </c>
      <c r="D50" s="58"/>
    </row>
    <row r="51" spans="1:5">
      <c r="A51" s="49"/>
      <c r="B51" s="47" t="s">
        <v>33</v>
      </c>
      <c r="C51" s="52"/>
      <c r="D51" s="47"/>
    </row>
    <row r="52" spans="1:5">
      <c r="A52" s="49"/>
      <c r="B52" s="49" t="s">
        <v>14</v>
      </c>
      <c r="C52" s="50"/>
      <c r="D52" s="49"/>
    </row>
    <row r="53" spans="1:5">
      <c r="A53" s="49"/>
      <c r="B53" s="55" t="s">
        <v>39</v>
      </c>
      <c r="C53" s="56" t="s">
        <v>6</v>
      </c>
      <c r="D53" s="55"/>
    </row>
    <row r="54" spans="1:5">
      <c r="A54" s="49"/>
      <c r="B54" s="47" t="s">
        <v>40</v>
      </c>
      <c r="C54" s="52"/>
      <c r="D54" s="47"/>
    </row>
    <row r="55" spans="1:5">
      <c r="A55" s="49"/>
      <c r="B55" s="49" t="s">
        <v>34</v>
      </c>
      <c r="C55" s="50"/>
      <c r="D55" s="49"/>
    </row>
    <row r="56" spans="1:5">
      <c r="A56" s="49"/>
      <c r="B56" s="55" t="s">
        <v>41</v>
      </c>
      <c r="C56" s="56">
        <v>982520</v>
      </c>
      <c r="D56" s="55"/>
    </row>
    <row r="57" spans="1:5">
      <c r="A57" s="49"/>
      <c r="B57" s="47" t="s">
        <v>35</v>
      </c>
      <c r="C57" s="62" t="s">
        <v>6</v>
      </c>
      <c r="D57" s="72" t="s">
        <v>73</v>
      </c>
    </row>
    <row r="58" spans="1:5">
      <c r="A58" s="55"/>
      <c r="B58" s="58" t="s">
        <v>36</v>
      </c>
      <c r="C58" s="57" t="s">
        <v>6</v>
      </c>
      <c r="D58" s="75">
        <f>C26+C35+C38+C48+C49+C56</f>
        <v>1873420</v>
      </c>
      <c r="E58" s="40" t="s">
        <v>64</v>
      </c>
    </row>
    <row r="59" spans="1:5">
      <c r="B59" s="69" t="s">
        <v>15</v>
      </c>
      <c r="C59" s="35">
        <f>C56+C49+C48+C38+C35+C26+C21+C20+C17+C12+C10+C9</f>
        <v>12512120</v>
      </c>
    </row>
    <row r="60" spans="1:5">
      <c r="B60" s="69" t="s">
        <v>79</v>
      </c>
      <c r="C60" s="36">
        <v>56500000</v>
      </c>
    </row>
    <row r="61" spans="1:5">
      <c r="B61" s="69" t="s">
        <v>16</v>
      </c>
      <c r="C61" s="37">
        <f>C59*100/C60</f>
        <v>22.145345132743362</v>
      </c>
    </row>
    <row r="62" spans="1:5">
      <c r="B62" s="69"/>
      <c r="C62" s="38"/>
    </row>
    <row r="63" spans="1:5">
      <c r="B63" s="69"/>
      <c r="C63" s="38"/>
    </row>
    <row r="64" spans="1:5">
      <c r="B64" s="69"/>
      <c r="C64" s="38"/>
    </row>
    <row r="65" spans="2:3">
      <c r="B65" s="70" t="s">
        <v>69</v>
      </c>
      <c r="C65" s="70"/>
    </row>
    <row r="66" spans="2:3">
      <c r="B66" s="70" t="s">
        <v>17</v>
      </c>
      <c r="C66" s="70"/>
    </row>
    <row r="67" spans="2:3">
      <c r="B67" s="70" t="s">
        <v>42</v>
      </c>
    </row>
    <row r="68" spans="2:3">
      <c r="B68" s="70"/>
    </row>
    <row r="69" spans="2:3">
      <c r="B69" s="70"/>
    </row>
    <row r="70" spans="2:3">
      <c r="B70" s="70" t="s">
        <v>46</v>
      </c>
    </row>
    <row r="71" spans="2:3">
      <c r="B71" s="70" t="s">
        <v>83</v>
      </c>
    </row>
    <row r="72" spans="2:3">
      <c r="B72" s="70" t="s">
        <v>82</v>
      </c>
    </row>
    <row r="73" spans="2:3">
      <c r="B73" s="71"/>
    </row>
    <row r="74" spans="2:3">
      <c r="B74" s="71"/>
    </row>
    <row r="75" spans="2:3">
      <c r="B75" s="70" t="s">
        <v>49</v>
      </c>
    </row>
    <row r="76" spans="2:3">
      <c r="B76" s="70" t="s">
        <v>47</v>
      </c>
    </row>
    <row r="77" spans="2:3">
      <c r="B77" s="70" t="s">
        <v>68</v>
      </c>
    </row>
  </sheetData>
  <mergeCells count="12">
    <mergeCell ref="A40:D40"/>
    <mergeCell ref="A5:D5"/>
    <mergeCell ref="A41:A42"/>
    <mergeCell ref="B41:B42"/>
    <mergeCell ref="D41:D42"/>
    <mergeCell ref="A1:D1"/>
    <mergeCell ref="A2:D2"/>
    <mergeCell ref="A3:D3"/>
    <mergeCell ref="A4:D4"/>
    <mergeCell ref="A6:A7"/>
    <mergeCell ref="B6:B7"/>
    <mergeCell ref="D6:D7"/>
  </mergeCells>
  <pageMargins left="0.76" right="0.27" top="0.35" bottom="0.43" header="0.22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7"/>
  <sheetViews>
    <sheetView workbookViewId="0">
      <selection activeCell="D64" sqref="D64"/>
    </sheetView>
  </sheetViews>
  <sheetFormatPr defaultRowHeight="21"/>
  <cols>
    <col min="1" max="1" width="8" style="40" customWidth="1"/>
    <col min="2" max="2" width="56.42578125" style="40" customWidth="1"/>
    <col min="3" max="3" width="15.5703125" style="40" customWidth="1"/>
    <col min="4" max="4" width="13.42578125" style="40" customWidth="1"/>
    <col min="5" max="16384" width="9.140625" style="40"/>
  </cols>
  <sheetData>
    <row r="1" spans="1:5">
      <c r="A1" s="85" t="s">
        <v>51</v>
      </c>
      <c r="B1" s="85"/>
      <c r="C1" s="85"/>
      <c r="D1" s="85"/>
      <c r="E1" s="39"/>
    </row>
    <row r="2" spans="1:5">
      <c r="A2" s="85" t="s">
        <v>52</v>
      </c>
      <c r="B2" s="85"/>
      <c r="C2" s="85"/>
      <c r="D2" s="85"/>
      <c r="E2" s="77"/>
    </row>
    <row r="3" spans="1:5">
      <c r="A3" s="85" t="s">
        <v>77</v>
      </c>
      <c r="B3" s="85"/>
      <c r="C3" s="85"/>
      <c r="D3" s="85"/>
    </row>
    <row r="4" spans="1:5">
      <c r="A4" s="85" t="s">
        <v>53</v>
      </c>
      <c r="B4" s="85"/>
      <c r="C4" s="85"/>
      <c r="D4" s="85"/>
    </row>
    <row r="5" spans="1:5" ht="7.5" customHeight="1">
      <c r="A5" s="86"/>
      <c r="B5" s="86"/>
      <c r="C5" s="86"/>
      <c r="D5" s="86"/>
    </row>
    <row r="6" spans="1:5">
      <c r="A6" s="83" t="s">
        <v>0</v>
      </c>
      <c r="B6" s="83" t="s">
        <v>1</v>
      </c>
      <c r="C6" s="42" t="s">
        <v>78</v>
      </c>
      <c r="D6" s="83" t="s">
        <v>3</v>
      </c>
    </row>
    <row r="7" spans="1:5">
      <c r="A7" s="84"/>
      <c r="B7" s="84"/>
      <c r="C7" s="43" t="s">
        <v>2</v>
      </c>
      <c r="D7" s="84"/>
    </row>
    <row r="8" spans="1:5">
      <c r="A8" s="44">
        <v>1</v>
      </c>
      <c r="B8" s="45" t="s">
        <v>4</v>
      </c>
      <c r="C8" s="46"/>
      <c r="D8" s="47"/>
    </row>
    <row r="9" spans="1:5">
      <c r="A9" s="48"/>
      <c r="B9" s="49" t="s">
        <v>50</v>
      </c>
      <c r="C9" s="50">
        <v>7835520</v>
      </c>
      <c r="D9" s="49"/>
    </row>
    <row r="10" spans="1:5">
      <c r="A10" s="51"/>
      <c r="B10" s="47" t="s">
        <v>19</v>
      </c>
      <c r="C10" s="52">
        <v>330000</v>
      </c>
      <c r="D10" s="53"/>
    </row>
    <row r="11" spans="1:5">
      <c r="A11" s="51"/>
      <c r="B11" s="47" t="s">
        <v>5</v>
      </c>
      <c r="C11" s="54"/>
      <c r="D11" s="47"/>
    </row>
    <row r="12" spans="1:5">
      <c r="A12" s="51"/>
      <c r="B12" s="55" t="s">
        <v>54</v>
      </c>
      <c r="C12" s="56">
        <v>54000</v>
      </c>
      <c r="D12" s="55"/>
    </row>
    <row r="13" spans="1:5">
      <c r="A13" s="48"/>
      <c r="B13" s="55" t="s">
        <v>48</v>
      </c>
      <c r="C13" s="57" t="s">
        <v>6</v>
      </c>
      <c r="D13" s="55"/>
    </row>
    <row r="14" spans="1:5">
      <c r="A14" s="48"/>
      <c r="B14" s="58" t="s">
        <v>7</v>
      </c>
      <c r="C14" s="57" t="s">
        <v>6</v>
      </c>
      <c r="D14" s="58"/>
    </row>
    <row r="15" spans="1:5">
      <c r="A15" s="48"/>
      <c r="B15" s="58" t="s">
        <v>8</v>
      </c>
      <c r="C15" s="57" t="s">
        <v>6</v>
      </c>
      <c r="D15" s="58"/>
    </row>
    <row r="16" spans="1:5">
      <c r="A16" s="48"/>
      <c r="B16" s="59" t="s">
        <v>9</v>
      </c>
      <c r="C16" s="57" t="s">
        <v>6</v>
      </c>
      <c r="D16" s="72" t="s">
        <v>71</v>
      </c>
    </row>
    <row r="17" spans="1:4">
      <c r="A17" s="60"/>
      <c r="B17" s="53" t="s">
        <v>18</v>
      </c>
      <c r="C17" s="52">
        <v>84000</v>
      </c>
      <c r="D17" s="76">
        <f>C9+C10+C12+C17</f>
        <v>8303520</v>
      </c>
    </row>
    <row r="18" spans="1:4">
      <c r="A18" s="48">
        <v>2</v>
      </c>
      <c r="B18" s="45" t="s">
        <v>10</v>
      </c>
      <c r="C18" s="46"/>
      <c r="D18" s="47"/>
    </row>
    <row r="19" spans="1:4">
      <c r="A19" s="48"/>
      <c r="B19" s="55" t="s">
        <v>55</v>
      </c>
      <c r="C19" s="56" t="s">
        <v>6</v>
      </c>
      <c r="D19" s="55"/>
    </row>
    <row r="20" spans="1:4">
      <c r="A20" s="48"/>
      <c r="B20" s="58" t="s">
        <v>11</v>
      </c>
      <c r="C20" s="61">
        <v>2107180</v>
      </c>
      <c r="D20" s="72" t="s">
        <v>72</v>
      </c>
    </row>
    <row r="21" spans="1:4">
      <c r="A21" s="48"/>
      <c r="B21" s="47" t="s">
        <v>56</v>
      </c>
      <c r="C21" s="52">
        <v>228000</v>
      </c>
      <c r="D21" s="74">
        <f>C20+C21</f>
        <v>2335180</v>
      </c>
    </row>
    <row r="22" spans="1:4">
      <c r="A22" s="44">
        <v>3</v>
      </c>
      <c r="B22" s="45" t="s">
        <v>20</v>
      </c>
      <c r="C22" s="54"/>
      <c r="D22" s="47"/>
    </row>
    <row r="23" spans="1:4">
      <c r="A23" s="48"/>
      <c r="B23" s="49" t="s">
        <v>58</v>
      </c>
      <c r="C23" s="62" t="s">
        <v>6</v>
      </c>
      <c r="D23" s="49"/>
    </row>
    <row r="24" spans="1:4">
      <c r="A24" s="48"/>
      <c r="B24" s="47" t="s">
        <v>21</v>
      </c>
      <c r="C24" s="54" t="s">
        <v>6</v>
      </c>
      <c r="D24" s="47"/>
    </row>
    <row r="25" spans="1:4">
      <c r="A25" s="48"/>
      <c r="B25" s="55" t="s">
        <v>22</v>
      </c>
      <c r="C25" s="56"/>
      <c r="D25" s="55"/>
    </row>
    <row r="26" spans="1:4">
      <c r="A26" s="48"/>
      <c r="B26" s="47" t="s">
        <v>23</v>
      </c>
      <c r="C26" s="54">
        <v>100200</v>
      </c>
      <c r="D26" s="53"/>
    </row>
    <row r="27" spans="1:4">
      <c r="A27" s="48"/>
      <c r="B27" s="49" t="s">
        <v>24</v>
      </c>
      <c r="C27" s="62"/>
      <c r="D27" s="63"/>
    </row>
    <row r="28" spans="1:4">
      <c r="A28" s="48"/>
      <c r="B28" s="55" t="s">
        <v>25</v>
      </c>
      <c r="C28" s="56"/>
      <c r="D28" s="64"/>
    </row>
    <row r="29" spans="1:4">
      <c r="A29" s="48"/>
      <c r="B29" s="55" t="s">
        <v>26</v>
      </c>
      <c r="C29" s="54" t="s">
        <v>6</v>
      </c>
      <c r="D29" s="55"/>
    </row>
    <row r="30" spans="1:4">
      <c r="A30" s="49"/>
      <c r="B30" s="47" t="s">
        <v>59</v>
      </c>
      <c r="C30" s="54" t="s">
        <v>6</v>
      </c>
      <c r="D30" s="47"/>
    </row>
    <row r="31" spans="1:4">
      <c r="A31" s="49"/>
      <c r="B31" s="49" t="s">
        <v>60</v>
      </c>
      <c r="C31" s="65"/>
      <c r="D31" s="49"/>
    </row>
    <row r="32" spans="1:4">
      <c r="A32" s="49"/>
      <c r="B32" s="55" t="s">
        <v>61</v>
      </c>
      <c r="C32" s="66"/>
      <c r="D32" s="49"/>
    </row>
    <row r="33" spans="1:4">
      <c r="A33" s="49"/>
      <c r="B33" s="47" t="s">
        <v>37</v>
      </c>
      <c r="C33" s="67" t="s">
        <v>6</v>
      </c>
      <c r="D33" s="47"/>
    </row>
    <row r="34" spans="1:4">
      <c r="A34" s="49"/>
      <c r="B34" s="55" t="s">
        <v>57</v>
      </c>
      <c r="C34" s="67"/>
      <c r="D34" s="55"/>
    </row>
    <row r="35" spans="1:4">
      <c r="A35" s="49"/>
      <c r="B35" s="58" t="s">
        <v>12</v>
      </c>
      <c r="C35" s="61">
        <v>162000</v>
      </c>
      <c r="D35" s="58"/>
    </row>
    <row r="36" spans="1:4">
      <c r="A36" s="49"/>
      <c r="B36" s="47" t="s">
        <v>43</v>
      </c>
      <c r="C36" s="54" t="s">
        <v>6</v>
      </c>
      <c r="D36" s="47"/>
    </row>
    <row r="37" spans="1:4">
      <c r="A37" s="49"/>
      <c r="B37" s="55" t="s">
        <v>44</v>
      </c>
      <c r="C37" s="56"/>
      <c r="D37" s="55"/>
    </row>
    <row r="38" spans="1:4" s="68" customFormat="1">
      <c r="A38" s="49"/>
      <c r="B38" s="47" t="s">
        <v>62</v>
      </c>
      <c r="C38" s="54">
        <v>30000</v>
      </c>
      <c r="D38" s="47"/>
    </row>
    <row r="39" spans="1:4" s="68" customFormat="1">
      <c r="A39" s="55"/>
      <c r="B39" s="55" t="s">
        <v>63</v>
      </c>
      <c r="C39" s="66"/>
      <c r="D39" s="55"/>
    </row>
    <row r="40" spans="1:4" s="68" customFormat="1">
      <c r="A40" s="87" t="s">
        <v>66</v>
      </c>
      <c r="B40" s="87"/>
      <c r="C40" s="87"/>
      <c r="D40" s="87"/>
    </row>
    <row r="41" spans="1:4">
      <c r="A41" s="83" t="s">
        <v>0</v>
      </c>
      <c r="B41" s="83" t="s">
        <v>1</v>
      </c>
      <c r="C41" s="42" t="s">
        <v>78</v>
      </c>
      <c r="D41" s="83" t="s">
        <v>3</v>
      </c>
    </row>
    <row r="42" spans="1:4">
      <c r="A42" s="84"/>
      <c r="B42" s="84"/>
      <c r="C42" s="43" t="s">
        <v>2</v>
      </c>
      <c r="D42" s="84"/>
    </row>
    <row r="43" spans="1:4">
      <c r="A43" s="47"/>
      <c r="B43" s="58" t="s">
        <v>27</v>
      </c>
      <c r="C43" s="57" t="s">
        <v>6</v>
      </c>
      <c r="D43" s="58"/>
    </row>
    <row r="44" spans="1:4">
      <c r="A44" s="49"/>
      <c r="B44" s="47" t="s">
        <v>38</v>
      </c>
      <c r="C44" s="54" t="s">
        <v>6</v>
      </c>
      <c r="D44" s="47"/>
    </row>
    <row r="45" spans="1:4">
      <c r="A45" s="49"/>
      <c r="B45" s="49" t="s">
        <v>28</v>
      </c>
      <c r="C45" s="62"/>
      <c r="D45" s="49"/>
    </row>
    <row r="46" spans="1:4">
      <c r="A46" s="49"/>
      <c r="B46" s="49" t="s">
        <v>29</v>
      </c>
      <c r="C46" s="62"/>
      <c r="D46" s="49"/>
    </row>
    <row r="47" spans="1:4">
      <c r="A47" s="49"/>
      <c r="B47" s="55" t="s">
        <v>30</v>
      </c>
      <c r="C47" s="56"/>
      <c r="D47" s="55"/>
    </row>
    <row r="48" spans="1:4">
      <c r="A48" s="49"/>
      <c r="B48" s="58" t="s">
        <v>13</v>
      </c>
      <c r="C48" s="61">
        <v>119480</v>
      </c>
      <c r="D48" s="58"/>
    </row>
    <row r="49" spans="1:5">
      <c r="A49" s="49"/>
      <c r="B49" s="58" t="s">
        <v>31</v>
      </c>
      <c r="C49" s="61">
        <v>479220</v>
      </c>
      <c r="D49" s="58"/>
    </row>
    <row r="50" spans="1:5">
      <c r="A50" s="49"/>
      <c r="B50" s="58" t="s">
        <v>32</v>
      </c>
      <c r="C50" s="56" t="s">
        <v>6</v>
      </c>
      <c r="D50" s="58"/>
    </row>
    <row r="51" spans="1:5">
      <c r="A51" s="49"/>
      <c r="B51" s="47" t="s">
        <v>33</v>
      </c>
      <c r="C51" s="52"/>
      <c r="D51" s="47"/>
    </row>
    <row r="52" spans="1:5">
      <c r="A52" s="49"/>
      <c r="B52" s="49" t="s">
        <v>14</v>
      </c>
      <c r="C52" s="50"/>
      <c r="D52" s="49"/>
    </row>
    <row r="53" spans="1:5">
      <c r="A53" s="49"/>
      <c r="B53" s="55" t="s">
        <v>39</v>
      </c>
      <c r="C53" s="56" t="s">
        <v>6</v>
      </c>
      <c r="D53" s="55"/>
    </row>
    <row r="54" spans="1:5">
      <c r="A54" s="49"/>
      <c r="B54" s="47" t="s">
        <v>40</v>
      </c>
      <c r="C54" s="52"/>
      <c r="D54" s="47"/>
    </row>
    <row r="55" spans="1:5">
      <c r="A55" s="49"/>
      <c r="B55" s="49" t="s">
        <v>34</v>
      </c>
      <c r="C55" s="50"/>
      <c r="D55" s="49"/>
    </row>
    <row r="56" spans="1:5">
      <c r="A56" s="49"/>
      <c r="B56" s="55" t="s">
        <v>41</v>
      </c>
      <c r="C56" s="56">
        <v>982520</v>
      </c>
      <c r="D56" s="55"/>
    </row>
    <row r="57" spans="1:5">
      <c r="A57" s="49"/>
      <c r="B57" s="47" t="s">
        <v>35</v>
      </c>
      <c r="C57" s="62" t="s">
        <v>6</v>
      </c>
      <c r="D57" s="72" t="s">
        <v>73</v>
      </c>
    </row>
    <row r="58" spans="1:5">
      <c r="A58" s="55"/>
      <c r="B58" s="58" t="s">
        <v>36</v>
      </c>
      <c r="C58" s="57" t="s">
        <v>6</v>
      </c>
      <c r="D58" s="75">
        <f>C26+C35+C38+C48+C49+C56</f>
        <v>1873420</v>
      </c>
      <c r="E58" s="40" t="s">
        <v>64</v>
      </c>
    </row>
    <row r="59" spans="1:5">
      <c r="B59" s="69" t="s">
        <v>15</v>
      </c>
      <c r="C59" s="35">
        <f>C56+C49+C48+C38+C35+C26+C21+C20+C17+C12+C10+C9</f>
        <v>12512120</v>
      </c>
    </row>
    <row r="60" spans="1:5">
      <c r="B60" s="69" t="s">
        <v>79</v>
      </c>
      <c r="C60" s="36">
        <v>56500000</v>
      </c>
    </row>
    <row r="61" spans="1:5">
      <c r="B61" s="69" t="s">
        <v>16</v>
      </c>
      <c r="C61" s="37">
        <f>C59*100/C60</f>
        <v>22.145345132743362</v>
      </c>
    </row>
    <row r="62" spans="1:5">
      <c r="B62" s="69"/>
      <c r="C62" s="38"/>
    </row>
    <row r="63" spans="1:5">
      <c r="B63" s="69"/>
      <c r="C63" s="38"/>
    </row>
    <row r="64" spans="1:5">
      <c r="B64" s="69"/>
      <c r="C64" s="38"/>
    </row>
    <row r="65" spans="2:3">
      <c r="B65" s="70" t="s">
        <v>69</v>
      </c>
      <c r="C65" s="70"/>
    </row>
    <row r="66" spans="2:3">
      <c r="B66" s="70" t="s">
        <v>17</v>
      </c>
      <c r="C66" s="70"/>
    </row>
    <row r="67" spans="2:3">
      <c r="B67" s="70" t="s">
        <v>42</v>
      </c>
    </row>
    <row r="68" spans="2:3">
      <c r="B68" s="70"/>
    </row>
    <row r="69" spans="2:3">
      <c r="B69" s="70"/>
    </row>
    <row r="70" spans="2:3">
      <c r="B70" s="70" t="s">
        <v>46</v>
      </c>
    </row>
    <row r="71" spans="2:3">
      <c r="B71" s="70" t="s">
        <v>67</v>
      </c>
    </row>
    <row r="72" spans="2:3">
      <c r="B72" s="71" t="s">
        <v>70</v>
      </c>
    </row>
    <row r="73" spans="2:3">
      <c r="B73" s="71"/>
    </row>
    <row r="74" spans="2:3">
      <c r="B74" s="71"/>
    </row>
    <row r="75" spans="2:3">
      <c r="B75" s="70" t="s">
        <v>49</v>
      </c>
    </row>
    <row r="76" spans="2:3">
      <c r="B76" s="70" t="s">
        <v>47</v>
      </c>
    </row>
    <row r="77" spans="2:3">
      <c r="B77" s="70" t="s">
        <v>68</v>
      </c>
    </row>
  </sheetData>
  <mergeCells count="12">
    <mergeCell ref="A40:D40"/>
    <mergeCell ref="A41:A42"/>
    <mergeCell ref="B41:B42"/>
    <mergeCell ref="D41:D42"/>
    <mergeCell ref="A1:D1"/>
    <mergeCell ref="A2:D2"/>
    <mergeCell ref="A3:D3"/>
    <mergeCell ref="A4:D4"/>
    <mergeCell ref="A5:D5"/>
    <mergeCell ref="A6:A7"/>
    <mergeCell ref="B6:B7"/>
    <mergeCell ref="D6:D7"/>
  </mergeCells>
  <pageMargins left="0.7" right="0.33" top="0.41" bottom="0.44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จ่ายจริง 2560</vt:lpstr>
      <vt:lpstr>ตั้งจ่ายปี 2560</vt:lpstr>
      <vt:lpstr>ตั้งจ่าย 2561</vt:lpstr>
      <vt:lpstr>Sheet2</vt:lpstr>
    </vt:vector>
  </TitlesOfParts>
  <Company>iLLUSiON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Ketty</dc:creator>
  <cp:lastModifiedBy>Asus</cp:lastModifiedBy>
  <cp:lastPrinted>2018-09-27T10:56:32Z</cp:lastPrinted>
  <dcterms:created xsi:type="dcterms:W3CDTF">2004-09-21T17:05:05Z</dcterms:created>
  <dcterms:modified xsi:type="dcterms:W3CDTF">2018-09-27T10:57:00Z</dcterms:modified>
</cp:coreProperties>
</file>